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090" windowHeight="10425"/>
  </bookViews>
  <sheets>
    <sheet name="Bonus" sheetId="1" r:id="rId1"/>
    <sheet name="Sælgere" sheetId="2" r:id="rId2"/>
    <sheet name="Bonuskrav" sheetId="3" r:id="rId3"/>
    <sheet name="Filmdata" sheetId="4" r:id="rId4"/>
    <sheet name="Faktura" sheetId="6" r:id="rId5"/>
  </sheets>
  <calcPr calcId="145621"/>
</workbook>
</file>

<file path=xl/calcChain.xml><?xml version="1.0" encoding="utf-8"?>
<calcChain xmlns="http://schemas.openxmlformats.org/spreadsheetml/2006/main">
  <c r="G14" i="6" l="1"/>
  <c r="G15" i="6"/>
  <c r="G16" i="6"/>
  <c r="G17" i="6"/>
  <c r="G18" i="6"/>
  <c r="G19" i="6"/>
  <c r="G20" i="6"/>
  <c r="G28" i="6" l="1"/>
  <c r="G30" i="6"/>
  <c r="G31" i="6" s="1"/>
</calcChain>
</file>

<file path=xl/sharedStrings.xml><?xml version="1.0" encoding="utf-8"?>
<sst xmlns="http://schemas.openxmlformats.org/spreadsheetml/2006/main" count="136" uniqueCount="119">
  <si>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</si>
  <si>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</si>
  <si>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</si>
  <si>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</si>
  <si>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</si>
  <si>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</si>
  <si>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</si>
  <si>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</si>
  <si>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</si>
  <si>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</si>
  <si>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</si>
  <si>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</si>
  <si>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</t>
  </si>
  <si>
    <t>Bonus (Ja/Nej):</t>
  </si>
  <si>
    <t>Sælger:</t>
  </si>
  <si>
    <t>Salg:</t>
  </si>
  <si>
    <t>Bonus i kr</t>
  </si>
  <si>
    <t>Bonuskrav</t>
  </si>
  <si>
    <t>Bonussats</t>
  </si>
  <si>
    <t>FilmID</t>
  </si>
  <si>
    <t>Titel</t>
  </si>
  <si>
    <t>Godfather: Part II, The</t>
  </si>
  <si>
    <t>Pretty Woman</t>
  </si>
  <si>
    <t>You´ve got mail</t>
  </si>
  <si>
    <t>Min bedste vens bryllup</t>
  </si>
  <si>
    <t>Dirty Dancing</t>
  </si>
  <si>
    <t>Godfather, The</t>
  </si>
  <si>
    <t>Godfather: Part III, The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</si>
  <si>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</si>
  <si>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</si>
  <si>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</si>
  <si>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</si>
  <si>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</si>
  <si>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</si>
  <si>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</si>
  <si>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</si>
  <si>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</si>
  <si>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</si>
  <si>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</si>
  <si>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</si>
  <si>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</si>
  <si>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</si>
  <si>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</si>
  <si>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</si>
  <si>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</si>
  <si>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Nattevagten</t>
  </si>
  <si>
    <t>Betty Blue</t>
  </si>
  <si>
    <t>Zappa</t>
  </si>
  <si>
    <t>Da Harry Mødte Sally</t>
  </si>
  <si>
    <t>Terminator 2</t>
  </si>
  <si>
    <t>The Big Blue</t>
  </si>
  <si>
    <t>Festen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</si>
  <si>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</si>
  <si>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</si>
  <si>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</si>
  <si>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</si>
  <si>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</si>
  <si>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</si>
  <si>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</si>
  <si>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</si>
  <si>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</si>
  <si>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</si>
  <si>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</si>
  <si>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</si>
  <si>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</si>
  <si>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</si>
  <si>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</si>
  <si>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</si>
  <si>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Bronx Tale, A</t>
  </si>
  <si>
    <t>Tombstone</t>
  </si>
  <si>
    <t>Familie Terapi</t>
  </si>
  <si>
    <t xml:space="preserve">Abernes Planet </t>
  </si>
  <si>
    <t xml:space="preserve">American Beauty </t>
  </si>
  <si>
    <t>Den Sjette Sans</t>
  </si>
  <si>
    <t xml:space="preserve">Find Nemo </t>
  </si>
  <si>
    <t xml:space="preserve">Bad Boys II </t>
  </si>
  <si>
    <t xml:space="preserve">Bruce Den Almægtige </t>
  </si>
  <si>
    <t xml:space="preserve">Harry Potter Og De Vises Sten </t>
  </si>
  <si>
    <t xml:space="preserve">Harry Potter Og Fangen Fra Azkaban </t>
  </si>
  <si>
    <t xml:space="preserve">Harry Potter og hemmelighedens kammer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</si>
  <si>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</si>
  <si>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</si>
  <si>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</si>
  <si>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</si>
  <si>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</si>
  <si>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Faktura</t>
  </si>
  <si>
    <t>Faktura nr.</t>
  </si>
  <si>
    <t>Kunde:</t>
  </si>
  <si>
    <t>Dato:</t>
  </si>
  <si>
    <t>Genvejen 33</t>
  </si>
  <si>
    <t>1760 København K</t>
  </si>
  <si>
    <t>Varenr</t>
  </si>
  <si>
    <t>Betegnelse</t>
  </si>
  <si>
    <t>Pris</t>
  </si>
  <si>
    <t>Antal</t>
  </si>
  <si>
    <t>Ialt</t>
  </si>
  <si>
    <t>XX1-990</t>
  </si>
  <si>
    <t>Godfather</t>
  </si>
  <si>
    <t>ZA4-290</t>
  </si>
  <si>
    <t>Godfather Part II</t>
  </si>
  <si>
    <t>PP2-569</t>
  </si>
  <si>
    <t>Godfather Part III</t>
  </si>
  <si>
    <t>DE4-888</t>
  </si>
  <si>
    <t>PP3-233</t>
  </si>
  <si>
    <t>Tin Cup</t>
  </si>
  <si>
    <t>FR2-789</t>
  </si>
  <si>
    <t>Pusher</t>
  </si>
  <si>
    <t>AA8-651</t>
  </si>
  <si>
    <t>The Star Wars Collection</t>
  </si>
  <si>
    <t xml:space="preserve">Fakturatotal: </t>
  </si>
  <si>
    <t>Rabat:</t>
  </si>
  <si>
    <t>Moms :</t>
  </si>
  <si>
    <t>Incl moms :</t>
  </si>
  <si>
    <t/>
  </si>
  <si>
    <r>
      <t xml:space="preserve">Salg
</t>
    </r>
    <r>
      <rPr>
        <i/>
        <sz val="11"/>
        <color indexed="9"/>
        <rFont val="Calibri"/>
        <family val="2"/>
      </rPr>
      <t>2006</t>
    </r>
  </si>
  <si>
    <r>
      <t xml:space="preserve">Salg
</t>
    </r>
    <r>
      <rPr>
        <i/>
        <sz val="11"/>
        <color indexed="9"/>
        <rFont val="Calibri"/>
        <family val="2"/>
      </rPr>
      <t>2007</t>
    </r>
  </si>
  <si>
    <r>
      <t xml:space="preserve">Salget er gået
</t>
    </r>
    <r>
      <rPr>
        <i/>
        <sz val="11"/>
        <color indexed="9"/>
        <rFont val="Calibri"/>
        <family val="2"/>
      </rPr>
      <t>Op/Ned</t>
    </r>
  </si>
  <si>
    <r>
      <t xml:space="preserve">Videoklubben </t>
    </r>
    <r>
      <rPr>
        <b/>
        <i/>
        <sz val="16"/>
        <color indexed="18"/>
        <rFont val="Calibri"/>
        <family val="2"/>
      </rPr>
      <t xml:space="preserve">VideoBuster
</t>
    </r>
    <r>
      <rPr>
        <b/>
        <i/>
        <sz val="10"/>
        <color indexed="16"/>
        <rFont val="Calibri"/>
        <family val="2"/>
      </rPr>
      <t>Film skal ses hjemme i sofaen!</t>
    </r>
  </si>
  <si>
    <t>1. august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</si>
</sst>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kr &quot;#,##0.00;&quot;kr -&quot;#,##0.00"/>
  </numFmts>
  <fonts count="16" x14ac:knownFonts="1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i/>
      <sz val="11"/>
      <color indexed="9"/>
      <name val="Calibri"/>
      <family val="2"/>
    </font>
    <font>
      <b/>
      <i/>
      <sz val="16"/>
      <color indexed="18"/>
      <name val="Calibri"/>
      <family val="2"/>
    </font>
    <font>
      <b/>
      <i/>
      <sz val="10"/>
      <color indexed="16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b/>
      <i/>
      <sz val="16"/>
      <color indexed="8"/>
      <name val="Calibri"/>
      <family val="2"/>
      <scheme val="minor"/>
    </font>
    <font>
      <b/>
      <sz val="2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2" fillId="0" borderId="0"/>
  </cellStyleXfs>
  <cellXfs count="74">
    <xf numFmtId="0" fontId="0" fillId="0" borderId="0" xfId="0"/>
    <xf numFmtId="0" fontId="8" fillId="0" borderId="0" xfId="0" applyFont="1"/>
    <xf numFmtId="0" fontId="9" fillId="0" borderId="0" xfId="0" applyFont="1"/>
    <xf numFmtId="3" fontId="9" fillId="0" borderId="0" xfId="0" applyNumberFormat="1" applyFont="1"/>
    <xf numFmtId="0" fontId="6" fillId="4" borderId="2" xfId="2" applyFont="1" applyBorder="1"/>
    <xf numFmtId="0" fontId="8" fillId="0" borderId="0" xfId="0" applyFont="1" applyBorder="1"/>
    <xf numFmtId="9" fontId="9" fillId="0" borderId="0" xfId="0" applyNumberFormat="1" applyFont="1"/>
    <xf numFmtId="0" fontId="6" fillId="3" borderId="0" xfId="1" applyFont="1" applyBorder="1" applyAlignment="1">
      <alignment horizontal="center"/>
    </xf>
    <xf numFmtId="0" fontId="6" fillId="3" borderId="0" xfId="1" applyFont="1" applyBorder="1" applyAlignment="1">
      <alignment horizontal="center" wrapText="1"/>
    </xf>
    <xf numFmtId="0" fontId="10" fillId="0" borderId="0" xfId="3" applyFont="1"/>
    <xf numFmtId="0" fontId="10" fillId="0" borderId="3" xfId="3" applyFont="1" applyFill="1" applyBorder="1" applyAlignment="1">
      <alignment wrapText="1"/>
    </xf>
    <xf numFmtId="3" fontId="10" fillId="0" borderId="0" xfId="3" applyNumberFormat="1" applyFont="1"/>
    <xf numFmtId="0" fontId="10" fillId="0" borderId="1" xfId="3" applyFont="1" applyFill="1" applyBorder="1" applyAlignment="1">
      <alignment wrapText="1"/>
    </xf>
    <xf numFmtId="164" fontId="10" fillId="0" borderId="1" xfId="3" applyNumberFormat="1" applyFont="1" applyFill="1" applyBorder="1" applyAlignment="1">
      <alignment horizontal="right" wrapText="1"/>
    </xf>
    <xf numFmtId="0" fontId="11" fillId="0" borderId="0" xfId="0" applyFont="1" applyFill="1"/>
    <xf numFmtId="0" fontId="12" fillId="2" borderId="4" xfId="0" applyFont="1" applyFill="1" applyBorder="1"/>
    <xf numFmtId="0" fontId="12" fillId="2" borderId="5" xfId="0" applyFont="1" applyFill="1" applyBorder="1"/>
    <xf numFmtId="0" fontId="12" fillId="2" borderId="6" xfId="0" applyFont="1" applyFill="1" applyBorder="1"/>
    <xf numFmtId="0" fontId="12" fillId="2" borderId="7" xfId="0" applyFont="1" applyFill="1" applyBorder="1" applyAlignment="1">
      <alignment horizontal="right"/>
    </xf>
    <xf numFmtId="14" fontId="11" fillId="0" borderId="7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horizontal="left" indent="1"/>
    </xf>
    <xf numFmtId="0" fontId="12" fillId="2" borderId="5" xfId="0" applyFont="1" applyFill="1" applyBorder="1" applyAlignment="1">
      <alignment horizontal="right"/>
    </xf>
    <xf numFmtId="0" fontId="12" fillId="2" borderId="5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right"/>
    </xf>
    <xf numFmtId="0" fontId="13" fillId="0" borderId="8" xfId="0" applyFont="1" applyFill="1" applyBorder="1"/>
    <xf numFmtId="0" fontId="11" fillId="0" borderId="9" xfId="0" applyFont="1" applyFill="1" applyBorder="1"/>
    <xf numFmtId="0" fontId="11" fillId="0" borderId="9" xfId="0" applyNumberFormat="1" applyFont="1" applyFill="1" applyBorder="1"/>
    <xf numFmtId="0" fontId="11" fillId="0" borderId="9" xfId="0" applyNumberFormat="1" applyFont="1" applyFill="1" applyBorder="1" applyAlignment="1">
      <alignment horizontal="center"/>
    </xf>
    <xf numFmtId="3" fontId="11" fillId="0" borderId="12" xfId="0" applyNumberFormat="1" applyFont="1" applyFill="1" applyBorder="1"/>
    <xf numFmtId="0" fontId="13" fillId="0" borderId="11" xfId="0" applyFont="1" applyFill="1" applyBorder="1"/>
    <xf numFmtId="0" fontId="11" fillId="0" borderId="0" xfId="0" applyFont="1" applyFill="1" applyBorder="1"/>
    <xf numFmtId="0" fontId="11" fillId="0" borderId="0" xfId="0" applyNumberFormat="1" applyFont="1" applyFill="1" applyBorder="1"/>
    <xf numFmtId="0" fontId="11" fillId="0" borderId="0" xfId="0" applyNumberFormat="1" applyFont="1" applyFill="1" applyBorder="1" applyAlignment="1">
      <alignment horizontal="center"/>
    </xf>
    <xf numFmtId="0" fontId="11" fillId="0" borderId="11" xfId="0" applyFont="1" applyFill="1" applyBorder="1"/>
    <xf numFmtId="0" fontId="12" fillId="2" borderId="8" xfId="0" applyFont="1" applyFill="1" applyBorder="1"/>
    <xf numFmtId="0" fontId="12" fillId="2" borderId="9" xfId="0" applyFont="1" applyFill="1" applyBorder="1"/>
    <xf numFmtId="0" fontId="12" fillId="2" borderId="9" xfId="0" applyNumberFormat="1" applyFont="1" applyFill="1" applyBorder="1"/>
    <xf numFmtId="0" fontId="12" fillId="2" borderId="9" xfId="0" applyNumberFormat="1" applyFont="1" applyFill="1" applyBorder="1" applyAlignment="1">
      <alignment horizontal="right"/>
    </xf>
    <xf numFmtId="3" fontId="11" fillId="0" borderId="10" xfId="0" applyNumberFormat="1" applyFont="1" applyFill="1" applyBorder="1"/>
    <xf numFmtId="0" fontId="12" fillId="2" borderId="11" xfId="0" applyFont="1" applyFill="1" applyBorder="1"/>
    <xf numFmtId="0" fontId="12" fillId="2" borderId="0" xfId="0" applyFont="1" applyFill="1" applyBorder="1"/>
    <xf numFmtId="0" fontId="12" fillId="2" borderId="0" xfId="0" applyNumberFormat="1" applyFont="1" applyFill="1" applyBorder="1"/>
    <xf numFmtId="0" fontId="12" fillId="2" borderId="0" xfId="0" applyNumberFormat="1" applyFont="1" applyFill="1" applyBorder="1" applyAlignment="1">
      <alignment horizontal="right"/>
    </xf>
    <xf numFmtId="0" fontId="12" fillId="2" borderId="16" xfId="0" applyFont="1" applyFill="1" applyBorder="1"/>
    <xf numFmtId="0" fontId="12" fillId="2" borderId="17" xfId="0" applyFont="1" applyFill="1" applyBorder="1"/>
    <xf numFmtId="0" fontId="12" fillId="2" borderId="17" xfId="0" applyNumberFormat="1" applyFont="1" applyFill="1" applyBorder="1"/>
    <xf numFmtId="0" fontId="12" fillId="2" borderId="17" xfId="0" applyNumberFormat="1" applyFont="1" applyFill="1" applyBorder="1" applyAlignment="1">
      <alignment horizontal="right"/>
    </xf>
    <xf numFmtId="0" fontId="12" fillId="2" borderId="18" xfId="0" applyFont="1" applyFill="1" applyBorder="1"/>
    <xf numFmtId="0" fontId="12" fillId="2" borderId="19" xfId="0" applyFont="1" applyFill="1" applyBorder="1"/>
    <xf numFmtId="0" fontId="12" fillId="2" borderId="19" xfId="0" applyNumberFormat="1" applyFont="1" applyFill="1" applyBorder="1"/>
    <xf numFmtId="0" fontId="12" fillId="2" borderId="19" xfId="0" applyNumberFormat="1" applyFont="1" applyFill="1" applyBorder="1" applyAlignment="1">
      <alignment horizontal="right"/>
    </xf>
    <xf numFmtId="3" fontId="11" fillId="0" borderId="20" xfId="0" applyNumberFormat="1" applyFont="1" applyFill="1" applyBorder="1"/>
    <xf numFmtId="4" fontId="11" fillId="0" borderId="0" xfId="0" applyNumberFormat="1" applyFont="1" applyFill="1"/>
    <xf numFmtId="0" fontId="15" fillId="5" borderId="0" xfId="0" applyFont="1" applyFill="1" applyBorder="1"/>
    <xf numFmtId="0" fontId="11" fillId="5" borderId="0" xfId="0" applyFont="1" applyFill="1" applyBorder="1"/>
    <xf numFmtId="0" fontId="11" fillId="5" borderId="0" xfId="0" applyFont="1" applyFill="1" applyBorder="1" applyAlignment="1">
      <alignment horizontal="left"/>
    </xf>
    <xf numFmtId="0" fontId="11" fillId="5" borderId="8" xfId="0" applyFont="1" applyFill="1" applyBorder="1"/>
    <xf numFmtId="0" fontId="11" fillId="5" borderId="10" xfId="0" applyFont="1" applyFill="1" applyBorder="1"/>
    <xf numFmtId="0" fontId="11" fillId="5" borderId="11" xfId="0" applyFont="1" applyFill="1" applyBorder="1"/>
    <xf numFmtId="0" fontId="11" fillId="5" borderId="12" xfId="0" applyFont="1" applyFill="1" applyBorder="1"/>
    <xf numFmtId="0" fontId="11" fillId="5" borderId="13" xfId="0" applyFont="1" applyFill="1" applyBorder="1"/>
    <xf numFmtId="0" fontId="11" fillId="5" borderId="14" xfId="0" applyFont="1" applyFill="1" applyBorder="1"/>
    <xf numFmtId="0" fontId="11" fillId="5" borderId="14" xfId="0" quotePrefix="1" applyFont="1" applyFill="1" applyBorder="1"/>
    <xf numFmtId="0" fontId="11" fillId="5" borderId="15" xfId="0" applyFont="1" applyFill="1" applyBorder="1"/>
    <xf numFmtId="0" fontId="14" fillId="5" borderId="9" xfId="0" applyFont="1" applyFill="1" applyBorder="1" applyAlignment="1">
      <alignment wrapText="1"/>
    </xf>
    <xf numFmtId="0" fontId="11" fillId="0" borderId="8" xfId="0" applyFont="1" applyFill="1" applyBorder="1" applyAlignment="1">
      <alignment horizontal="left" indent="1"/>
    </xf>
    <xf numFmtId="0" fontId="11" fillId="0" borderId="9" xfId="0" applyFont="1" applyFill="1" applyBorder="1" applyAlignment="1">
      <alignment horizontal="left" indent="1"/>
    </xf>
    <xf numFmtId="0" fontId="11" fillId="0" borderId="10" xfId="0" applyFont="1" applyFill="1" applyBorder="1" applyAlignment="1">
      <alignment horizontal="left" indent="1"/>
    </xf>
    <xf numFmtId="0" fontId="11" fillId="0" borderId="11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0" fontId="11" fillId="0" borderId="12" xfId="0" applyFont="1" applyFill="1" applyBorder="1" applyAlignment="1">
      <alignment horizontal="left" indent="1"/>
    </xf>
    <xf numFmtId="0" fontId="11" fillId="0" borderId="13" xfId="0" applyFont="1" applyFill="1" applyBorder="1" applyAlignment="1">
      <alignment horizontal="left" indent="1"/>
    </xf>
    <xf numFmtId="0" fontId="11" fillId="0" borderId="14" xfId="0" applyFont="1" applyFill="1" applyBorder="1" applyAlignment="1">
      <alignment horizontal="left" indent="1"/>
    </xf>
    <xf numFmtId="0" fontId="11" fillId="0" borderId="15" xfId="0" applyFont="1" applyFill="1" applyBorder="1" applyAlignment="1">
      <alignment horizontal="left" indent="1"/>
    </xf>
  </cellXfs>
  <cellStyles count="4">
    <cellStyle name="Accent1" xfId="1" builtinId="29"/>
    <cellStyle name="Accent5" xfId="2" builtinId="45"/>
    <cellStyle name="Normal" xfId="0" builtinId="0"/>
    <cellStyle name="Normal_MJM - HVIS Op eller ned i salg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5" sqref="B5"/>
    </sheetView>
  </sheetViews>
  <sheetFormatPr defaultColWidth="15.140625" defaultRowHeight="15" x14ac:dyDescent="0.25"/>
  <cols>
    <col min="1" max="1" width="16.7109375" style="2" customWidth="1"/>
    <col min="2" max="2" width="16.42578125" style="2" customWidth="1"/>
    <col min="3" max="16384" width="15.140625" style="2"/>
  </cols>
  <sheetData>
    <row r="1" spans="1:2" x14ac:dyDescent="0.25">
      <c r="A1" s="1" t="s">
        <v>14</v>
      </c>
      <c r="B1" s="2" t="s">
        <v>5</v>
      </c>
    </row>
    <row r="3" spans="1:2" x14ac:dyDescent="0.25">
      <c r="A3" s="1" t="s">
        <v>15</v>
      </c>
      <c r="B3" s="3">
        <v>35000</v>
      </c>
    </row>
    <row r="5" spans="1:2" x14ac:dyDescent="0.25">
      <c r="A5" s="1" t="s">
        <v>13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2" sqref="C2"/>
    </sheetView>
  </sheetViews>
  <sheetFormatPr defaultRowHeight="15" x14ac:dyDescent="0.25"/>
  <cols>
    <col min="1" max="1" width="20.42578125" style="2" customWidth="1"/>
    <col min="2" max="2" width="9.7109375" style="2" customWidth="1"/>
    <col min="3" max="3" width="12" style="2" customWidth="1"/>
    <col min="4" max="16384" width="9.140625" style="2"/>
  </cols>
  <sheetData>
    <row r="1" spans="1:3" ht="15.75" thickBot="1" x14ac:dyDescent="0.3">
      <c r="A1" s="4" t="s">
        <v>0</v>
      </c>
      <c r="B1" s="4" t="s">
        <v>12</v>
      </c>
      <c r="C1" s="4" t="s">
        <v>16</v>
      </c>
    </row>
    <row r="2" spans="1:3" x14ac:dyDescent="0.25">
      <c r="A2" s="2" t="s">
        <v>1</v>
      </c>
      <c r="B2" s="3">
        <v>37500</v>
      </c>
      <c r="C2" s="3"/>
    </row>
    <row r="3" spans="1:3" x14ac:dyDescent="0.25">
      <c r="A3" s="2" t="s">
        <v>2</v>
      </c>
      <c r="B3" s="3">
        <v>22600</v>
      </c>
      <c r="C3" s="3"/>
    </row>
    <row r="4" spans="1:3" x14ac:dyDescent="0.25">
      <c r="A4" s="2" t="s">
        <v>3</v>
      </c>
      <c r="B4" s="3">
        <v>21500</v>
      </c>
      <c r="C4" s="3"/>
    </row>
    <row r="5" spans="1:3" x14ac:dyDescent="0.25">
      <c r="A5" s="2" t="s">
        <v>4</v>
      </c>
      <c r="B5" s="3">
        <v>28700</v>
      </c>
      <c r="C5" s="3"/>
    </row>
    <row r="6" spans="1:3" x14ac:dyDescent="0.25">
      <c r="A6" s="2" t="s">
        <v>5</v>
      </c>
      <c r="B6" s="3">
        <v>35000</v>
      </c>
      <c r="C6" s="3"/>
    </row>
    <row r="7" spans="1:3" x14ac:dyDescent="0.25">
      <c r="A7" s="2" t="s">
        <v>6</v>
      </c>
      <c r="B7" s="3">
        <v>16500</v>
      </c>
      <c r="C7" s="3"/>
    </row>
    <row r="8" spans="1:3" x14ac:dyDescent="0.25">
      <c r="A8" s="2" t="s">
        <v>7</v>
      </c>
      <c r="B8" s="3">
        <v>29500</v>
      </c>
      <c r="C8" s="3"/>
    </row>
    <row r="9" spans="1:3" x14ac:dyDescent="0.25">
      <c r="A9" s="2" t="s">
        <v>8</v>
      </c>
      <c r="B9" s="3">
        <v>25200</v>
      </c>
      <c r="C9" s="3"/>
    </row>
    <row r="10" spans="1:3" x14ac:dyDescent="0.25">
      <c r="A10" s="2" t="s">
        <v>9</v>
      </c>
      <c r="B10" s="3">
        <v>17900</v>
      </c>
      <c r="C10" s="3"/>
    </row>
    <row r="11" spans="1:3" x14ac:dyDescent="0.25">
      <c r="A11" s="2" t="s">
        <v>10</v>
      </c>
      <c r="B11" s="3">
        <v>14900</v>
      </c>
      <c r="C11" s="3"/>
    </row>
    <row r="12" spans="1:3" x14ac:dyDescent="0.25">
      <c r="A12" s="2" t="s">
        <v>11</v>
      </c>
      <c r="B12" s="3">
        <v>36800</v>
      </c>
      <c r="C12" s="3"/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C2" sqref="C2"/>
    </sheetView>
  </sheetViews>
  <sheetFormatPr defaultRowHeight="15" x14ac:dyDescent="0.25"/>
  <cols>
    <col min="1" max="1" width="20.42578125" style="2" customWidth="1"/>
    <col min="2" max="2" width="9.7109375" style="2" customWidth="1"/>
    <col min="3" max="3" width="12" style="2" customWidth="1"/>
    <col min="4" max="5" width="9.140625" style="2"/>
    <col min="6" max="7" width="12.42578125" style="2" customWidth="1"/>
    <col min="8" max="16384" width="9.140625" style="2"/>
  </cols>
  <sheetData>
    <row r="1" spans="1:7" ht="15.75" thickBot="1" x14ac:dyDescent="0.3">
      <c r="A1" s="4" t="s">
        <v>0</v>
      </c>
      <c r="B1" s="4" t="s">
        <v>12</v>
      </c>
      <c r="C1" s="4" t="s">
        <v>16</v>
      </c>
      <c r="D1" s="5"/>
      <c r="F1" s="4" t="s">
        <v>17</v>
      </c>
      <c r="G1" s="4" t="s">
        <v>18</v>
      </c>
    </row>
    <row r="2" spans="1:7" x14ac:dyDescent="0.25">
      <c r="A2" s="2" t="s">
        <v>1</v>
      </c>
      <c r="B2" s="3">
        <v>37500</v>
      </c>
      <c r="C2" s="3"/>
      <c r="F2" s="3">
        <v>25000</v>
      </c>
      <c r="G2" s="6">
        <v>0.1</v>
      </c>
    </row>
    <row r="3" spans="1:7" x14ac:dyDescent="0.25">
      <c r="A3" s="2" t="s">
        <v>2</v>
      </c>
      <c r="B3" s="3">
        <v>22600</v>
      </c>
      <c r="C3" s="3"/>
    </row>
    <row r="4" spans="1:7" x14ac:dyDescent="0.25">
      <c r="A4" s="2" t="s">
        <v>3</v>
      </c>
      <c r="B4" s="3">
        <v>21500</v>
      </c>
      <c r="C4" s="3"/>
    </row>
    <row r="5" spans="1:7" x14ac:dyDescent="0.25">
      <c r="A5" s="2" t="s">
        <v>4</v>
      </c>
      <c r="B5" s="3">
        <v>28700</v>
      </c>
      <c r="C5" s="3"/>
    </row>
    <row r="6" spans="1:7" x14ac:dyDescent="0.25">
      <c r="A6" s="2" t="s">
        <v>5</v>
      </c>
      <c r="B6" s="3">
        <v>35000</v>
      </c>
      <c r="C6" s="3"/>
    </row>
    <row r="7" spans="1:7" x14ac:dyDescent="0.25">
      <c r="A7" s="2" t="s">
        <v>6</v>
      </c>
      <c r="B7" s="3">
        <v>16500</v>
      </c>
      <c r="C7" s="3"/>
    </row>
    <row r="8" spans="1:7" x14ac:dyDescent="0.25">
      <c r="A8" s="2" t="s">
        <v>7</v>
      </c>
      <c r="B8" s="3">
        <v>29500</v>
      </c>
      <c r="C8" s="3"/>
    </row>
    <row r="9" spans="1:7" x14ac:dyDescent="0.25">
      <c r="A9" s="2" t="s">
        <v>8</v>
      </c>
      <c r="B9" s="3">
        <v>25200</v>
      </c>
      <c r="C9" s="3"/>
    </row>
    <row r="10" spans="1:7" x14ac:dyDescent="0.25">
      <c r="A10" s="2" t="s">
        <v>9</v>
      </c>
      <c r="B10" s="3">
        <v>17900</v>
      </c>
      <c r="C10" s="3"/>
    </row>
    <row r="11" spans="1:7" x14ac:dyDescent="0.25">
      <c r="A11" s="2" t="s">
        <v>10</v>
      </c>
      <c r="B11" s="3">
        <v>14900</v>
      </c>
      <c r="C11" s="3"/>
    </row>
    <row r="12" spans="1:7" x14ac:dyDescent="0.25">
      <c r="A12" s="2" t="s">
        <v>11</v>
      </c>
      <c r="B12" s="3">
        <v>36800</v>
      </c>
      <c r="C12" s="3"/>
    </row>
  </sheetData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workbookViewId="0">
      <selection activeCell="E2" sqref="E2"/>
    </sheetView>
  </sheetViews>
  <sheetFormatPr defaultRowHeight="15" x14ac:dyDescent="0.25"/>
  <cols>
    <col min="1" max="1" width="6.85546875" style="9" bestFit="1" customWidth="1"/>
    <col min="2" max="2" width="38.5703125" style="9" bestFit="1" customWidth="1"/>
    <col min="3" max="4" width="12.42578125" style="9" customWidth="1"/>
    <col min="5" max="5" width="15.28515625" style="9" customWidth="1"/>
    <col min="6" max="16384" width="9.140625" style="9"/>
  </cols>
  <sheetData>
    <row r="1" spans="1:5" ht="34.5" customHeight="1" x14ac:dyDescent="0.25">
      <c r="A1" s="7" t="s">
        <v>19</v>
      </c>
      <c r="B1" s="7" t="s">
        <v>20</v>
      </c>
      <c r="C1" s="8" t="s">
        <v>114</v>
      </c>
      <c r="D1" s="8" t="s">
        <v>115</v>
      </c>
      <c r="E1" s="8" t="s">
        <v>116</v>
      </c>
    </row>
    <row r="2" spans="1:5" ht="13.5" customHeight="1" x14ac:dyDescent="0.25">
      <c r="A2" s="9">
        <v>1</v>
      </c>
      <c r="B2" s="10" t="s">
        <v>21</v>
      </c>
      <c r="C2" s="11">
        <v>17753</v>
      </c>
      <c r="D2" s="11">
        <v>18544</v>
      </c>
    </row>
    <row r="3" spans="1:5" ht="13.5" customHeight="1" x14ac:dyDescent="0.25">
      <c r="A3" s="9">
        <v>2</v>
      </c>
      <c r="B3" s="12" t="s">
        <v>22</v>
      </c>
      <c r="C3" s="11">
        <v>2674</v>
      </c>
      <c r="D3" s="11">
        <v>3234</v>
      </c>
    </row>
    <row r="4" spans="1:5" ht="13.5" customHeight="1" x14ac:dyDescent="0.25">
      <c r="A4" s="9">
        <v>3</v>
      </c>
      <c r="B4" s="12" t="s">
        <v>23</v>
      </c>
      <c r="C4" s="11">
        <v>12938</v>
      </c>
      <c r="D4" s="11">
        <v>11433</v>
      </c>
    </row>
    <row r="5" spans="1:5" ht="13.5" customHeight="1" x14ac:dyDescent="0.25">
      <c r="A5" s="9">
        <v>4</v>
      </c>
      <c r="B5" s="12" t="s">
        <v>24</v>
      </c>
      <c r="C5" s="11">
        <v>1987</v>
      </c>
      <c r="D5" s="11">
        <v>2034</v>
      </c>
    </row>
    <row r="6" spans="1:5" ht="13.5" customHeight="1" x14ac:dyDescent="0.25">
      <c r="A6" s="9">
        <v>5</v>
      </c>
      <c r="B6" s="12" t="s">
        <v>25</v>
      </c>
      <c r="C6" s="11">
        <v>35108</v>
      </c>
      <c r="D6" s="11">
        <v>26777</v>
      </c>
    </row>
    <row r="7" spans="1:5" ht="13.5" customHeight="1" x14ac:dyDescent="0.25">
      <c r="A7" s="9">
        <v>6</v>
      </c>
      <c r="B7" s="12" t="s">
        <v>26</v>
      </c>
      <c r="C7" s="11">
        <v>27487</v>
      </c>
      <c r="D7" s="11">
        <v>32444</v>
      </c>
    </row>
    <row r="8" spans="1:5" ht="13.5" customHeight="1" x14ac:dyDescent="0.25">
      <c r="A8" s="9">
        <v>7</v>
      </c>
      <c r="B8" s="12" t="s">
        <v>27</v>
      </c>
      <c r="C8" s="11">
        <v>47694</v>
      </c>
      <c r="D8" s="11">
        <v>49888</v>
      </c>
    </row>
    <row r="9" spans="1:5" ht="13.5" customHeight="1" x14ac:dyDescent="0.25">
      <c r="A9" s="9">
        <v>8</v>
      </c>
      <c r="B9" s="12" t="s">
        <v>28</v>
      </c>
      <c r="C9" s="11">
        <v>43696</v>
      </c>
      <c r="D9" s="11">
        <v>56755</v>
      </c>
    </row>
    <row r="10" spans="1:5" ht="13.5" customHeight="1" x14ac:dyDescent="0.25">
      <c r="A10" s="9">
        <v>9</v>
      </c>
      <c r="B10" s="12" t="s">
        <v>29</v>
      </c>
      <c r="C10" s="11">
        <v>15605</v>
      </c>
      <c r="D10" s="11">
        <v>16544</v>
      </c>
    </row>
    <row r="11" spans="1:5" ht="13.5" customHeight="1" x14ac:dyDescent="0.25">
      <c r="A11" s="9">
        <v>10</v>
      </c>
      <c r="B11" s="12" t="s">
        <v>30</v>
      </c>
      <c r="C11" s="11">
        <v>10192</v>
      </c>
      <c r="D11" s="11">
        <v>13232</v>
      </c>
    </row>
    <row r="12" spans="1:5" ht="13.5" customHeight="1" x14ac:dyDescent="0.25">
      <c r="A12" s="9">
        <v>11</v>
      </c>
      <c r="B12" s="12" t="s">
        <v>31</v>
      </c>
      <c r="C12" s="11">
        <v>22358</v>
      </c>
      <c r="D12" s="11">
        <v>24344</v>
      </c>
    </row>
    <row r="13" spans="1:5" ht="13.5" customHeight="1" x14ac:dyDescent="0.25">
      <c r="A13" s="9">
        <v>12</v>
      </c>
      <c r="B13" s="12" t="s">
        <v>32</v>
      </c>
      <c r="C13" s="11">
        <v>1460</v>
      </c>
      <c r="D13" s="11">
        <v>1590</v>
      </c>
    </row>
    <row r="14" spans="1:5" ht="13.5" customHeight="1" x14ac:dyDescent="0.25">
      <c r="A14" s="9">
        <v>13</v>
      </c>
      <c r="B14" s="12" t="s">
        <v>33</v>
      </c>
      <c r="C14" s="11">
        <v>38040</v>
      </c>
      <c r="D14" s="11">
        <v>44562</v>
      </c>
    </row>
    <row r="15" spans="1:5" ht="13.5" customHeight="1" x14ac:dyDescent="0.25">
      <c r="A15" s="9">
        <v>14</v>
      </c>
      <c r="B15" s="12" t="s">
        <v>34</v>
      </c>
      <c r="C15" s="11">
        <v>23084</v>
      </c>
      <c r="D15" s="11">
        <v>21667</v>
      </c>
    </row>
    <row r="16" spans="1:5" ht="13.5" customHeight="1" x14ac:dyDescent="0.25">
      <c r="A16" s="9">
        <v>15</v>
      </c>
      <c r="B16" s="12" t="s">
        <v>35</v>
      </c>
      <c r="C16" s="11">
        <v>4266</v>
      </c>
      <c r="D16" s="11">
        <v>4480</v>
      </c>
    </row>
    <row r="17" spans="1:4" ht="13.5" customHeight="1" x14ac:dyDescent="0.25">
      <c r="A17" s="9">
        <v>16</v>
      </c>
      <c r="B17" s="12" t="s">
        <v>36</v>
      </c>
      <c r="C17" s="11">
        <v>44113</v>
      </c>
      <c r="D17" s="11">
        <v>46319</v>
      </c>
    </row>
    <row r="18" spans="1:4" ht="13.5" customHeight="1" x14ac:dyDescent="0.25">
      <c r="A18" s="9">
        <v>17</v>
      </c>
      <c r="B18" s="12" t="s">
        <v>37</v>
      </c>
      <c r="C18" s="11">
        <v>35760</v>
      </c>
      <c r="D18" s="11">
        <v>34555</v>
      </c>
    </row>
    <row r="19" spans="1:4" ht="13.5" customHeight="1" x14ac:dyDescent="0.25">
      <c r="A19" s="9">
        <v>18</v>
      </c>
      <c r="B19" s="12" t="s">
        <v>38</v>
      </c>
      <c r="C19" s="11">
        <v>22107</v>
      </c>
      <c r="D19" s="11">
        <v>23213</v>
      </c>
    </row>
    <row r="20" spans="1:4" ht="13.5" customHeight="1" x14ac:dyDescent="0.25">
      <c r="A20" s="9">
        <v>19</v>
      </c>
      <c r="B20" s="12" t="s">
        <v>39</v>
      </c>
      <c r="C20" s="11">
        <v>12273</v>
      </c>
      <c r="D20" s="11">
        <v>12887</v>
      </c>
    </row>
    <row r="21" spans="1:4" ht="13.5" customHeight="1" x14ac:dyDescent="0.25">
      <c r="A21" s="9">
        <v>20</v>
      </c>
      <c r="B21" s="12" t="s">
        <v>40</v>
      </c>
      <c r="C21" s="11">
        <v>17102</v>
      </c>
      <c r="D21" s="11">
        <v>17958</v>
      </c>
    </row>
    <row r="22" spans="1:4" ht="13.5" customHeight="1" x14ac:dyDescent="0.25">
      <c r="A22" s="9">
        <v>21</v>
      </c>
      <c r="B22" s="12" t="s">
        <v>41</v>
      </c>
      <c r="C22" s="11">
        <v>37017</v>
      </c>
      <c r="D22" s="11">
        <v>36555</v>
      </c>
    </row>
    <row r="23" spans="1:4" ht="13.5" customHeight="1" x14ac:dyDescent="0.25">
      <c r="A23" s="9">
        <v>22</v>
      </c>
      <c r="B23" s="12" t="s">
        <v>42</v>
      </c>
      <c r="C23" s="11">
        <v>41397</v>
      </c>
      <c r="D23" s="11">
        <v>43467</v>
      </c>
    </row>
    <row r="24" spans="1:4" ht="13.5" customHeight="1" x14ac:dyDescent="0.25">
      <c r="A24" s="9">
        <v>23</v>
      </c>
      <c r="B24" s="12" t="s">
        <v>43</v>
      </c>
      <c r="C24" s="11">
        <v>1850</v>
      </c>
      <c r="D24" s="11">
        <v>25444</v>
      </c>
    </row>
    <row r="25" spans="1:4" ht="13.5" customHeight="1" x14ac:dyDescent="0.25">
      <c r="A25" s="9">
        <v>24</v>
      </c>
      <c r="B25" s="12" t="s">
        <v>44</v>
      </c>
      <c r="C25" s="11">
        <v>163</v>
      </c>
      <c r="D25" s="11">
        <v>172</v>
      </c>
    </row>
    <row r="26" spans="1:4" ht="13.5" customHeight="1" x14ac:dyDescent="0.25">
      <c r="A26" s="9">
        <v>25</v>
      </c>
      <c r="B26" s="12" t="s">
        <v>45</v>
      </c>
      <c r="C26" s="11">
        <v>5173</v>
      </c>
      <c r="D26" s="11">
        <v>5432</v>
      </c>
    </row>
    <row r="27" spans="1:4" ht="13.5" customHeight="1" x14ac:dyDescent="0.25">
      <c r="A27" s="9">
        <v>26</v>
      </c>
      <c r="B27" s="12" t="s">
        <v>46</v>
      </c>
      <c r="C27" s="11">
        <v>5876</v>
      </c>
      <c r="D27" s="11">
        <v>5435</v>
      </c>
    </row>
    <row r="28" spans="1:4" ht="13.5" customHeight="1" x14ac:dyDescent="0.25">
      <c r="A28" s="9">
        <v>27</v>
      </c>
      <c r="B28" s="12" t="s">
        <v>47</v>
      </c>
      <c r="C28" s="11">
        <v>36329</v>
      </c>
      <c r="D28" s="11">
        <v>33709</v>
      </c>
    </row>
    <row r="29" spans="1:4" ht="13.5" customHeight="1" x14ac:dyDescent="0.25">
      <c r="A29" s="9">
        <v>28</v>
      </c>
      <c r="B29" s="12" t="s">
        <v>48</v>
      </c>
      <c r="C29" s="11">
        <v>30626</v>
      </c>
      <c r="D29" s="11">
        <v>32158</v>
      </c>
    </row>
    <row r="30" spans="1:4" ht="13.5" customHeight="1" x14ac:dyDescent="0.25">
      <c r="A30" s="9">
        <v>29</v>
      </c>
      <c r="B30" s="12" t="s">
        <v>49</v>
      </c>
      <c r="C30" s="11">
        <v>21839</v>
      </c>
      <c r="D30" s="11">
        <v>22931</v>
      </c>
    </row>
    <row r="31" spans="1:4" ht="13.5" customHeight="1" x14ac:dyDescent="0.25">
      <c r="A31" s="9">
        <v>30</v>
      </c>
      <c r="B31" s="12" t="s">
        <v>50</v>
      </c>
      <c r="C31" s="11">
        <v>41565</v>
      </c>
      <c r="D31" s="11">
        <v>43644</v>
      </c>
    </row>
    <row r="32" spans="1:4" ht="13.5" customHeight="1" x14ac:dyDescent="0.25">
      <c r="A32" s="9">
        <v>31</v>
      </c>
      <c r="B32" s="12" t="s">
        <v>51</v>
      </c>
      <c r="C32" s="11">
        <v>38208</v>
      </c>
      <c r="D32" s="11">
        <v>40119</v>
      </c>
    </row>
    <row r="33" spans="1:4" ht="13.5" customHeight="1" x14ac:dyDescent="0.25">
      <c r="A33" s="9">
        <v>32</v>
      </c>
      <c r="B33" s="12" t="s">
        <v>52</v>
      </c>
      <c r="C33" s="11">
        <v>7742</v>
      </c>
      <c r="D33" s="11">
        <v>8130</v>
      </c>
    </row>
    <row r="34" spans="1:4" ht="13.5" customHeight="1" x14ac:dyDescent="0.25">
      <c r="A34" s="9">
        <v>33</v>
      </c>
      <c r="B34" s="12" t="s">
        <v>53</v>
      </c>
      <c r="C34" s="11">
        <v>34524</v>
      </c>
      <c r="D34" s="11">
        <v>36251</v>
      </c>
    </row>
    <row r="35" spans="1:4" ht="13.5" customHeight="1" x14ac:dyDescent="0.25">
      <c r="A35" s="9">
        <v>34</v>
      </c>
      <c r="B35" s="12" t="s">
        <v>54</v>
      </c>
      <c r="C35" s="11">
        <v>40785</v>
      </c>
      <c r="D35" s="11">
        <v>39804</v>
      </c>
    </row>
    <row r="36" spans="1:4" ht="13.5" customHeight="1" x14ac:dyDescent="0.25">
      <c r="A36" s="9">
        <v>35</v>
      </c>
      <c r="B36" s="12" t="s">
        <v>55</v>
      </c>
      <c r="C36" s="11">
        <v>18942</v>
      </c>
      <c r="D36" s="11">
        <v>19890</v>
      </c>
    </row>
    <row r="37" spans="1:4" ht="13.5" customHeight="1" x14ac:dyDescent="0.25">
      <c r="A37" s="9">
        <v>36</v>
      </c>
      <c r="B37" s="12" t="s">
        <v>56</v>
      </c>
      <c r="C37" s="11">
        <v>30696</v>
      </c>
      <c r="D37" s="11">
        <v>32231</v>
      </c>
    </row>
    <row r="38" spans="1:4" ht="13.5" customHeight="1" x14ac:dyDescent="0.25">
      <c r="A38" s="9">
        <v>37</v>
      </c>
      <c r="B38" s="12" t="s">
        <v>57</v>
      </c>
      <c r="C38" s="11">
        <v>3828</v>
      </c>
      <c r="D38" s="11">
        <v>3655</v>
      </c>
    </row>
    <row r="39" spans="1:4" ht="13.5" customHeight="1" x14ac:dyDescent="0.25">
      <c r="A39" s="9">
        <v>38</v>
      </c>
      <c r="B39" s="12" t="s">
        <v>58</v>
      </c>
      <c r="C39" s="11">
        <v>7628</v>
      </c>
      <c r="D39" s="11">
        <v>8010</v>
      </c>
    </row>
    <row r="40" spans="1:4" ht="13.5" customHeight="1" x14ac:dyDescent="0.25">
      <c r="A40" s="9">
        <v>39</v>
      </c>
      <c r="B40" s="12" t="s">
        <v>59</v>
      </c>
      <c r="C40" s="11">
        <v>11335</v>
      </c>
      <c r="D40" s="11">
        <v>11902</v>
      </c>
    </row>
    <row r="41" spans="1:4" ht="13.5" customHeight="1" x14ac:dyDescent="0.25">
      <c r="A41" s="9">
        <v>40</v>
      </c>
      <c r="B41" s="12" t="s">
        <v>60</v>
      </c>
      <c r="C41" s="11">
        <v>8503</v>
      </c>
      <c r="D41" s="11">
        <v>8929</v>
      </c>
    </row>
    <row r="42" spans="1:4" ht="13.5" customHeight="1" x14ac:dyDescent="0.25">
      <c r="A42" s="9">
        <v>41</v>
      </c>
      <c r="B42" s="12" t="s">
        <v>61</v>
      </c>
      <c r="C42" s="11">
        <v>28864</v>
      </c>
      <c r="D42" s="11">
        <v>30308</v>
      </c>
    </row>
    <row r="43" spans="1:4" ht="13.5" customHeight="1" x14ac:dyDescent="0.25">
      <c r="A43" s="9">
        <v>42</v>
      </c>
      <c r="B43" s="12" t="s">
        <v>62</v>
      </c>
      <c r="C43" s="11">
        <v>10388</v>
      </c>
      <c r="D43" s="11">
        <v>10908</v>
      </c>
    </row>
    <row r="44" spans="1:4" ht="13.5" customHeight="1" x14ac:dyDescent="0.25">
      <c r="A44" s="9">
        <v>43</v>
      </c>
      <c r="B44" s="12" t="s">
        <v>63</v>
      </c>
      <c r="C44" s="11">
        <v>4020</v>
      </c>
      <c r="D44" s="11">
        <v>4221</v>
      </c>
    </row>
    <row r="45" spans="1:4" ht="13.5" customHeight="1" x14ac:dyDescent="0.25">
      <c r="A45" s="9">
        <v>44</v>
      </c>
      <c r="B45" s="12" t="s">
        <v>64</v>
      </c>
      <c r="C45" s="11">
        <v>14038</v>
      </c>
      <c r="D45" s="11">
        <v>14740</v>
      </c>
    </row>
    <row r="46" spans="1:4" ht="13.5" customHeight="1" x14ac:dyDescent="0.25">
      <c r="A46" s="9">
        <v>45</v>
      </c>
      <c r="B46" s="12" t="s">
        <v>65</v>
      </c>
      <c r="C46" s="11">
        <v>28239</v>
      </c>
      <c r="D46" s="11">
        <v>26577</v>
      </c>
    </row>
    <row r="47" spans="1:4" ht="13.5" customHeight="1" x14ac:dyDescent="0.25">
      <c r="A47" s="9">
        <v>46</v>
      </c>
      <c r="B47" s="12" t="s">
        <v>66</v>
      </c>
      <c r="C47" s="11">
        <v>34156</v>
      </c>
      <c r="D47" s="11">
        <v>32444</v>
      </c>
    </row>
    <row r="48" spans="1:4" ht="13.5" customHeight="1" x14ac:dyDescent="0.25">
      <c r="A48" s="9">
        <v>47</v>
      </c>
      <c r="B48" s="12" t="s">
        <v>67</v>
      </c>
      <c r="C48" s="11">
        <v>27773</v>
      </c>
      <c r="D48" s="11">
        <v>25448</v>
      </c>
    </row>
    <row r="49" spans="1:4" ht="13.5" customHeight="1" x14ac:dyDescent="0.25">
      <c r="A49" s="9">
        <v>48</v>
      </c>
      <c r="B49" s="12" t="s">
        <v>68</v>
      </c>
      <c r="C49" s="11">
        <v>1866</v>
      </c>
      <c r="D49" s="11">
        <v>1960</v>
      </c>
    </row>
    <row r="50" spans="1:4" ht="13.5" customHeight="1" x14ac:dyDescent="0.25">
      <c r="A50" s="9">
        <v>49</v>
      </c>
      <c r="B50" s="12" t="s">
        <v>69</v>
      </c>
      <c r="C50" s="11">
        <v>48542</v>
      </c>
      <c r="D50" s="11">
        <v>50970</v>
      </c>
    </row>
    <row r="51" spans="1:4" ht="13.5" customHeight="1" x14ac:dyDescent="0.25">
      <c r="A51" s="9">
        <v>50</v>
      </c>
      <c r="B51" s="12" t="s">
        <v>70</v>
      </c>
      <c r="C51" s="11">
        <v>31827</v>
      </c>
      <c r="D51" s="11">
        <v>33419</v>
      </c>
    </row>
    <row r="52" spans="1:4" x14ac:dyDescent="0.25">
      <c r="A52" s="9">
        <v>51</v>
      </c>
      <c r="B52" s="9" t="s">
        <v>71</v>
      </c>
      <c r="C52" s="11">
        <v>21328</v>
      </c>
      <c r="D52" s="11">
        <v>22395</v>
      </c>
    </row>
    <row r="53" spans="1:4" x14ac:dyDescent="0.25">
      <c r="A53" s="9">
        <v>52</v>
      </c>
      <c r="B53" s="9" t="s">
        <v>72</v>
      </c>
      <c r="C53" s="11">
        <v>11507</v>
      </c>
      <c r="D53" s="11">
        <v>10977</v>
      </c>
    </row>
    <row r="54" spans="1:4" x14ac:dyDescent="0.25">
      <c r="A54" s="9">
        <v>53</v>
      </c>
      <c r="B54" s="9" t="s">
        <v>73</v>
      </c>
      <c r="C54" s="11">
        <v>23094</v>
      </c>
      <c r="D54" s="11">
        <v>24249</v>
      </c>
    </row>
    <row r="55" spans="1:4" x14ac:dyDescent="0.25">
      <c r="A55" s="9">
        <v>54</v>
      </c>
      <c r="B55" s="9" t="s">
        <v>74</v>
      </c>
      <c r="C55" s="11">
        <v>2131</v>
      </c>
      <c r="D55" s="11">
        <v>2238</v>
      </c>
    </row>
    <row r="56" spans="1:4" ht="12.75" customHeight="1" x14ac:dyDescent="0.25">
      <c r="A56" s="9">
        <v>55</v>
      </c>
      <c r="B56" s="9" t="s">
        <v>75</v>
      </c>
      <c r="C56" s="11">
        <v>19295</v>
      </c>
      <c r="D56" s="11">
        <v>15446</v>
      </c>
    </row>
    <row r="57" spans="1:4" ht="12.75" customHeight="1" x14ac:dyDescent="0.25">
      <c r="A57" s="9">
        <v>56</v>
      </c>
      <c r="B57" s="9" t="s">
        <v>76</v>
      </c>
      <c r="C57" s="11">
        <v>46926</v>
      </c>
      <c r="D57" s="11">
        <v>49273</v>
      </c>
    </row>
    <row r="58" spans="1:4" ht="12.75" customHeight="1" x14ac:dyDescent="0.25">
      <c r="A58" s="9">
        <v>57</v>
      </c>
      <c r="B58" s="9" t="s">
        <v>77</v>
      </c>
      <c r="C58" s="11">
        <v>9348</v>
      </c>
      <c r="D58" s="11">
        <v>9816</v>
      </c>
    </row>
    <row r="59" spans="1:4" ht="12.75" customHeight="1" x14ac:dyDescent="0.25">
      <c r="A59" s="9">
        <v>58</v>
      </c>
      <c r="B59" s="9" t="s">
        <v>78</v>
      </c>
      <c r="C59" s="11">
        <v>12487</v>
      </c>
      <c r="D59" s="11">
        <v>13112</v>
      </c>
    </row>
    <row r="60" spans="1:4" ht="12.75" customHeight="1" x14ac:dyDescent="0.25">
      <c r="A60" s="9">
        <v>59</v>
      </c>
      <c r="B60" s="9" t="s">
        <v>79</v>
      </c>
      <c r="C60" s="11">
        <v>43026</v>
      </c>
      <c r="D60" s="11">
        <v>45178</v>
      </c>
    </row>
    <row r="61" spans="1:4" ht="12.75" customHeight="1" x14ac:dyDescent="0.25">
      <c r="A61" s="9">
        <v>60</v>
      </c>
      <c r="B61" s="9" t="s">
        <v>80</v>
      </c>
      <c r="C61" s="11">
        <v>1585</v>
      </c>
      <c r="D61" s="11">
        <v>1342</v>
      </c>
    </row>
    <row r="62" spans="1:4" ht="12.75" customHeight="1" x14ac:dyDescent="0.25">
      <c r="A62" s="9">
        <v>61</v>
      </c>
      <c r="B62" s="9" t="s">
        <v>81</v>
      </c>
      <c r="C62" s="11">
        <v>10679</v>
      </c>
      <c r="D62" s="11">
        <v>11213</v>
      </c>
    </row>
    <row r="63" spans="1:4" ht="12.75" customHeight="1" x14ac:dyDescent="0.25">
      <c r="A63" s="9">
        <v>62</v>
      </c>
      <c r="B63" s="9" t="s">
        <v>82</v>
      </c>
      <c r="C63" s="11">
        <v>34594</v>
      </c>
      <c r="D63" s="11">
        <v>36324</v>
      </c>
    </row>
    <row r="64" spans="1:4" ht="12.75" customHeight="1" x14ac:dyDescent="0.25">
      <c r="A64" s="9">
        <v>63</v>
      </c>
      <c r="B64" s="9" t="s">
        <v>83</v>
      </c>
      <c r="C64" s="11">
        <v>38848</v>
      </c>
      <c r="D64" s="11">
        <v>40791</v>
      </c>
    </row>
    <row r="65" spans="1:4" ht="12.75" customHeight="1" x14ac:dyDescent="0.25">
      <c r="A65" s="9">
        <v>64</v>
      </c>
      <c r="B65" s="9" t="s">
        <v>84</v>
      </c>
      <c r="C65" s="11">
        <v>10112</v>
      </c>
      <c r="D65" s="11">
        <v>10618</v>
      </c>
    </row>
    <row r="66" spans="1:4" x14ac:dyDescent="0.25">
      <c r="C66" s="13"/>
    </row>
    <row r="67" spans="1:4" x14ac:dyDescent="0.25">
      <c r="C67" s="13"/>
    </row>
    <row r="68" spans="1:4" x14ac:dyDescent="0.25">
      <c r="C68" s="13"/>
    </row>
    <row r="69" spans="1:4" x14ac:dyDescent="0.25">
      <c r="C69" s="13"/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5" zoomScale="130" zoomScaleNormal="130" workbookViewId="0">
      <selection activeCell="G29" sqref="G29"/>
    </sheetView>
  </sheetViews>
  <sheetFormatPr defaultRowHeight="12.75" x14ac:dyDescent="0.2"/>
  <cols>
    <col min="1" max="1" width="2.85546875" style="14" customWidth="1"/>
    <col min="2" max="2" width="2" style="14" customWidth="1"/>
    <col min="3" max="3" width="9.42578125" style="14" customWidth="1"/>
    <col min="4" max="4" width="23.5703125" style="14" customWidth="1"/>
    <col min="5" max="5" width="7.140625" style="14" customWidth="1"/>
    <col min="6" max="6" width="7" style="14" customWidth="1"/>
    <col min="7" max="7" width="15.85546875" style="14" customWidth="1"/>
    <col min="8" max="8" width="2.85546875" style="14" customWidth="1"/>
    <col min="9" max="9" width="9.28515625" style="14" customWidth="1"/>
    <col min="10" max="16384" width="9.140625" style="14"/>
  </cols>
  <sheetData>
    <row r="1" spans="1:8" ht="36.75" customHeight="1" x14ac:dyDescent="0.35">
      <c r="A1" s="56"/>
      <c r="B1" s="64" t="s">
        <v>117</v>
      </c>
      <c r="C1" s="64"/>
      <c r="D1" s="64"/>
      <c r="E1" s="64"/>
      <c r="F1" s="64"/>
      <c r="G1" s="64"/>
      <c r="H1" s="57"/>
    </row>
    <row r="2" spans="1:8" ht="28.5" x14ac:dyDescent="0.45">
      <c r="A2" s="58"/>
      <c r="B2" s="53" t="s">
        <v>85</v>
      </c>
      <c r="C2" s="53"/>
      <c r="D2" s="54"/>
      <c r="E2" s="54"/>
      <c r="F2" s="54"/>
      <c r="G2" s="54"/>
      <c r="H2" s="59"/>
    </row>
    <row r="3" spans="1:8" x14ac:dyDescent="0.2">
      <c r="A3" s="58"/>
      <c r="B3" s="54"/>
      <c r="C3" s="54"/>
      <c r="D3" s="54"/>
      <c r="E3" s="54"/>
      <c r="F3" s="54"/>
      <c r="G3" s="54"/>
      <c r="H3" s="59"/>
    </row>
    <row r="4" spans="1:8" x14ac:dyDescent="0.2">
      <c r="A4" s="58"/>
      <c r="B4" s="54" t="s">
        <v>86</v>
      </c>
      <c r="C4" s="54"/>
      <c r="D4" s="55">
        <v>101198</v>
      </c>
      <c r="E4" s="54"/>
      <c r="F4" s="54"/>
      <c r="G4" s="54"/>
      <c r="H4" s="59"/>
    </row>
    <row r="5" spans="1:8" x14ac:dyDescent="0.2">
      <c r="A5" s="58"/>
      <c r="B5" s="54"/>
      <c r="C5" s="54"/>
      <c r="D5" s="54"/>
      <c r="E5" s="54"/>
      <c r="F5" s="54"/>
      <c r="G5" s="54"/>
      <c r="H5" s="59"/>
    </row>
    <row r="6" spans="1:8" x14ac:dyDescent="0.2">
      <c r="A6" s="58"/>
      <c r="B6" s="15" t="s">
        <v>87</v>
      </c>
      <c r="C6" s="16"/>
      <c r="D6" s="17"/>
      <c r="E6" s="54"/>
      <c r="F6" s="18" t="s">
        <v>88</v>
      </c>
      <c r="G6" s="19" t="s">
        <v>118</v>
      </c>
      <c r="H6" s="59"/>
    </row>
    <row r="7" spans="1:8" x14ac:dyDescent="0.2">
      <c r="A7" s="58"/>
      <c r="B7" s="65" t="s">
        <v>5</v>
      </c>
      <c r="C7" s="66"/>
      <c r="D7" s="67"/>
      <c r="E7" s="54"/>
      <c r="F7" s="54"/>
      <c r="G7" s="54"/>
      <c r="H7" s="59"/>
    </row>
    <row r="8" spans="1:8" x14ac:dyDescent="0.2">
      <c r="A8" s="58"/>
      <c r="B8" s="68" t="s">
        <v>89</v>
      </c>
      <c r="C8" s="69"/>
      <c r="D8" s="70"/>
      <c r="E8" s="54"/>
      <c r="F8" s="54"/>
      <c r="G8" s="54"/>
      <c r="H8" s="59"/>
    </row>
    <row r="9" spans="1:8" x14ac:dyDescent="0.2">
      <c r="A9" s="58"/>
      <c r="B9" s="71" t="s">
        <v>90</v>
      </c>
      <c r="C9" s="72"/>
      <c r="D9" s="73"/>
      <c r="E9" s="54"/>
      <c r="F9" s="54"/>
      <c r="G9" s="54"/>
      <c r="H9" s="59"/>
    </row>
    <row r="10" spans="1:8" x14ac:dyDescent="0.2">
      <c r="A10" s="58"/>
      <c r="B10" s="54"/>
      <c r="C10" s="54"/>
      <c r="D10" s="54"/>
      <c r="E10" s="54"/>
      <c r="F10" s="54"/>
      <c r="G10" s="54"/>
      <c r="H10" s="59"/>
    </row>
    <row r="11" spans="1:8" x14ac:dyDescent="0.2">
      <c r="A11" s="58"/>
      <c r="B11" s="54"/>
      <c r="C11" s="54"/>
      <c r="D11" s="54"/>
      <c r="E11" s="54"/>
      <c r="F11" s="54"/>
      <c r="G11" s="54"/>
      <c r="H11" s="59"/>
    </row>
    <row r="12" spans="1:8" x14ac:dyDescent="0.2">
      <c r="A12" s="58"/>
      <c r="B12" s="54"/>
      <c r="C12" s="54"/>
      <c r="D12" s="54"/>
      <c r="E12" s="54"/>
      <c r="F12" s="54"/>
      <c r="G12" s="54"/>
      <c r="H12" s="59"/>
    </row>
    <row r="13" spans="1:8" x14ac:dyDescent="0.2">
      <c r="A13" s="58"/>
      <c r="B13" s="20"/>
      <c r="C13" s="16" t="s">
        <v>91</v>
      </c>
      <c r="D13" s="16" t="s">
        <v>92</v>
      </c>
      <c r="E13" s="21" t="s">
        <v>93</v>
      </c>
      <c r="F13" s="22" t="s">
        <v>94</v>
      </c>
      <c r="G13" s="23" t="s">
        <v>95</v>
      </c>
      <c r="H13" s="59"/>
    </row>
    <row r="14" spans="1:8" x14ac:dyDescent="0.2">
      <c r="A14" s="58"/>
      <c r="B14" s="24"/>
      <c r="C14" s="25" t="s">
        <v>96</v>
      </c>
      <c r="D14" s="25" t="s">
        <v>97</v>
      </c>
      <c r="E14" s="26">
        <v>155</v>
      </c>
      <c r="F14" s="27">
        <v>2</v>
      </c>
      <c r="G14" s="28">
        <f t="shared" ref="G14:G20" si="0">E14*F14</f>
        <v>310</v>
      </c>
      <c r="H14" s="59"/>
    </row>
    <row r="15" spans="1:8" x14ac:dyDescent="0.2">
      <c r="A15" s="58"/>
      <c r="B15" s="29"/>
      <c r="C15" s="30" t="s">
        <v>98</v>
      </c>
      <c r="D15" s="30" t="s">
        <v>99</v>
      </c>
      <c r="E15" s="31">
        <v>175</v>
      </c>
      <c r="F15" s="32">
        <v>3</v>
      </c>
      <c r="G15" s="28">
        <f t="shared" si="0"/>
        <v>525</v>
      </c>
      <c r="H15" s="59"/>
    </row>
    <row r="16" spans="1:8" x14ac:dyDescent="0.2">
      <c r="A16" s="58"/>
      <c r="B16" s="29"/>
      <c r="C16" s="30" t="s">
        <v>100</v>
      </c>
      <c r="D16" s="30" t="s">
        <v>101</v>
      </c>
      <c r="E16" s="31">
        <v>175</v>
      </c>
      <c r="F16" s="32">
        <v>1</v>
      </c>
      <c r="G16" s="28">
        <f t="shared" si="0"/>
        <v>175</v>
      </c>
      <c r="H16" s="59"/>
    </row>
    <row r="17" spans="1:10" x14ac:dyDescent="0.2">
      <c r="A17" s="58"/>
      <c r="B17" s="29"/>
      <c r="C17" s="30" t="s">
        <v>102</v>
      </c>
      <c r="D17" s="30" t="s">
        <v>22</v>
      </c>
      <c r="E17" s="31">
        <v>155</v>
      </c>
      <c r="F17" s="32">
        <v>2</v>
      </c>
      <c r="G17" s="28">
        <f t="shared" si="0"/>
        <v>310</v>
      </c>
      <c r="H17" s="59"/>
    </row>
    <row r="18" spans="1:10" x14ac:dyDescent="0.2">
      <c r="A18" s="58"/>
      <c r="B18" s="33"/>
      <c r="C18" s="30" t="s">
        <v>103</v>
      </c>
      <c r="D18" s="30" t="s">
        <v>104</v>
      </c>
      <c r="E18" s="31">
        <v>125</v>
      </c>
      <c r="F18" s="32">
        <v>1</v>
      </c>
      <c r="G18" s="28">
        <f t="shared" si="0"/>
        <v>125</v>
      </c>
      <c r="H18" s="59"/>
    </row>
    <row r="19" spans="1:10" x14ac:dyDescent="0.2">
      <c r="A19" s="58"/>
      <c r="B19" s="33"/>
      <c r="C19" s="30" t="s">
        <v>105</v>
      </c>
      <c r="D19" s="30" t="s">
        <v>106</v>
      </c>
      <c r="E19" s="31">
        <v>185</v>
      </c>
      <c r="F19" s="32">
        <v>4</v>
      </c>
      <c r="G19" s="28">
        <f t="shared" si="0"/>
        <v>740</v>
      </c>
      <c r="H19" s="59"/>
    </row>
    <row r="20" spans="1:10" x14ac:dyDescent="0.2">
      <c r="A20" s="58"/>
      <c r="B20" s="33"/>
      <c r="C20" s="30" t="s">
        <v>107</v>
      </c>
      <c r="D20" s="30" t="s">
        <v>108</v>
      </c>
      <c r="E20" s="31">
        <v>325</v>
      </c>
      <c r="F20" s="32">
        <v>1</v>
      </c>
      <c r="G20" s="28">
        <f t="shared" si="0"/>
        <v>325</v>
      </c>
      <c r="H20" s="59"/>
    </row>
    <row r="21" spans="1:10" x14ac:dyDescent="0.2">
      <c r="A21" s="58"/>
      <c r="B21" s="33"/>
      <c r="C21" s="30"/>
      <c r="D21" s="30"/>
      <c r="E21" s="31"/>
      <c r="F21" s="32"/>
      <c r="G21" s="28"/>
      <c r="H21" s="59"/>
    </row>
    <row r="22" spans="1:10" x14ac:dyDescent="0.2">
      <c r="A22" s="58"/>
      <c r="B22" s="33"/>
      <c r="C22" s="30"/>
      <c r="D22" s="30"/>
      <c r="E22" s="31"/>
      <c r="F22" s="32"/>
      <c r="G22" s="28"/>
      <c r="H22" s="59"/>
    </row>
    <row r="23" spans="1:10" x14ac:dyDescent="0.2">
      <c r="A23" s="58"/>
      <c r="B23" s="33"/>
      <c r="C23" s="30"/>
      <c r="D23" s="30"/>
      <c r="E23" s="31"/>
      <c r="F23" s="32"/>
      <c r="G23" s="28"/>
      <c r="H23" s="59"/>
    </row>
    <row r="24" spans="1:10" x14ac:dyDescent="0.2">
      <c r="A24" s="58"/>
      <c r="B24" s="33"/>
      <c r="C24" s="30"/>
      <c r="D24" s="30"/>
      <c r="E24" s="31"/>
      <c r="F24" s="32"/>
      <c r="G24" s="28"/>
      <c r="H24" s="59"/>
    </row>
    <row r="25" spans="1:10" x14ac:dyDescent="0.2">
      <c r="A25" s="58"/>
      <c r="B25" s="33"/>
      <c r="C25" s="30"/>
      <c r="D25" s="30"/>
      <c r="E25" s="31"/>
      <c r="F25" s="32"/>
      <c r="G25" s="28"/>
      <c r="H25" s="59"/>
    </row>
    <row r="26" spans="1:10" x14ac:dyDescent="0.2">
      <c r="A26" s="58"/>
      <c r="B26" s="33"/>
      <c r="C26" s="30"/>
      <c r="D26" s="30"/>
      <c r="E26" s="31"/>
      <c r="F26" s="32"/>
      <c r="G26" s="28"/>
      <c r="H26" s="59"/>
    </row>
    <row r="27" spans="1:10" x14ac:dyDescent="0.2">
      <c r="A27" s="58"/>
      <c r="B27" s="33"/>
      <c r="C27" s="30"/>
      <c r="D27" s="30"/>
      <c r="E27" s="31"/>
      <c r="F27" s="32"/>
      <c r="G27" s="28"/>
      <c r="H27" s="59"/>
    </row>
    <row r="28" spans="1:10" x14ac:dyDescent="0.2">
      <c r="A28" s="58"/>
      <c r="B28" s="34"/>
      <c r="C28" s="35"/>
      <c r="D28" s="36"/>
      <c r="E28" s="36"/>
      <c r="F28" s="37" t="s">
        <v>109</v>
      </c>
      <c r="G28" s="38">
        <f>SUM(G14:G27)</f>
        <v>2510</v>
      </c>
      <c r="H28" s="59"/>
    </row>
    <row r="29" spans="1:10" x14ac:dyDescent="0.2">
      <c r="A29" s="58"/>
      <c r="B29" s="39"/>
      <c r="C29" s="40"/>
      <c r="D29" s="41"/>
      <c r="E29" s="41"/>
      <c r="F29" s="42" t="s">
        <v>110</v>
      </c>
      <c r="G29" s="28"/>
      <c r="H29" s="59"/>
    </row>
    <row r="30" spans="1:10" x14ac:dyDescent="0.2">
      <c r="A30" s="58"/>
      <c r="B30" s="43"/>
      <c r="C30" s="44"/>
      <c r="D30" s="45"/>
      <c r="E30" s="45"/>
      <c r="F30" s="46" t="s">
        <v>111</v>
      </c>
      <c r="G30" s="28">
        <f>G28*25%</f>
        <v>627.5</v>
      </c>
      <c r="H30" s="59"/>
    </row>
    <row r="31" spans="1:10" ht="13.5" thickBot="1" x14ac:dyDescent="0.25">
      <c r="A31" s="58"/>
      <c r="B31" s="47"/>
      <c r="C31" s="48"/>
      <c r="D31" s="49"/>
      <c r="E31" s="49"/>
      <c r="F31" s="50" t="s">
        <v>112</v>
      </c>
      <c r="G31" s="51">
        <f>G28-G29+G30</f>
        <v>3137.5</v>
      </c>
      <c r="H31" s="59"/>
      <c r="J31" s="52"/>
    </row>
    <row r="32" spans="1:10" ht="13.5" thickTop="1" x14ac:dyDescent="0.2">
      <c r="A32" s="60"/>
      <c r="B32" s="61"/>
      <c r="C32" s="61"/>
      <c r="D32" s="61"/>
      <c r="E32" s="61"/>
      <c r="F32" s="62" t="s">
        <v>113</v>
      </c>
      <c r="G32" s="61"/>
      <c r="H32" s="63"/>
    </row>
  </sheetData>
  <mergeCells count="4">
    <mergeCell ref="B1:G1"/>
    <mergeCell ref="B7:D7"/>
    <mergeCell ref="B8:D8"/>
    <mergeCell ref="B9:D9"/>
  </mergeCells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Side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Bonus</vt:lpstr>
      <vt:lpstr>Sælgere</vt:lpstr>
      <vt:lpstr>Bonuskrav</vt:lpstr>
      <vt:lpstr>Filmdata</vt:lpstr>
      <vt:lpstr>Faktura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2006-11-22T12:28:17Z</dcterms:created>
  <dcterms:modified xsi:type="dcterms:W3CDTF">2012-10-29T10:04:51Z</dcterms:modified>
</cp:coreProperties>
</file>